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4\1 кв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Прогноз!$A$1:$F$151</definedName>
  </definedNames>
  <calcPr calcId="152511"/>
</workbook>
</file>

<file path=xl/calcChain.xml><?xml version="1.0" encoding="utf-8"?>
<calcChain xmlns="http://schemas.openxmlformats.org/spreadsheetml/2006/main">
  <c r="F150" i="2" l="1"/>
  <c r="F147" i="2"/>
  <c r="F144" i="2"/>
  <c r="F136" i="2"/>
  <c r="F130" i="2"/>
  <c r="F117" i="2"/>
  <c r="F121" i="2"/>
  <c r="F99" i="2"/>
  <c r="F94" i="2"/>
  <c r="F95" i="2"/>
  <c r="F96" i="2"/>
  <c r="F97" i="2"/>
  <c r="F86" i="2"/>
  <c r="F75" i="2"/>
  <c r="F66" i="2"/>
  <c r="F64" i="2"/>
  <c r="F65" i="2"/>
  <c r="F63" i="2"/>
  <c r="F52" i="2"/>
  <c r="F46" i="2"/>
  <c r="F37" i="2"/>
  <c r="F32" i="2"/>
  <c r="F27" i="2"/>
  <c r="F19" i="2"/>
  <c r="F15" i="2"/>
  <c r="F18" i="2"/>
  <c r="F14" i="2"/>
  <c r="F11" i="2"/>
  <c r="F12" i="2"/>
  <c r="F111" i="2" l="1"/>
  <c r="F60" i="2"/>
  <c r="F146" i="2" l="1"/>
  <c r="F138" i="2"/>
  <c r="F140" i="2"/>
  <c r="F126" i="2"/>
  <c r="F127" i="2"/>
  <c r="F115" i="2"/>
  <c r="F101" i="2"/>
  <c r="F98" i="2"/>
  <c r="F92" i="2"/>
  <c r="F83" i="2"/>
  <c r="F74" i="2"/>
  <c r="F105" i="2" l="1"/>
  <c r="F54" i="2"/>
  <c r="F40" i="2"/>
  <c r="F42" i="2"/>
  <c r="F44" i="2"/>
  <c r="F17" i="2"/>
  <c r="F56" i="2" l="1"/>
  <c r="F151" i="2"/>
</calcChain>
</file>

<file path=xl/sharedStrings.xml><?xml version="1.0" encoding="utf-8"?>
<sst xmlns="http://schemas.openxmlformats.org/spreadsheetml/2006/main" count="236" uniqueCount="142">
  <si>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</si>
  <si>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</si>
  <si>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</si>
  <si>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Развитие образования в городе Пыть-Яхе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</si>
  <si>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</si>
  <si>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</si>
  <si>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</si>
  <si>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Социальное и демографическое развитие города Пыть-Яха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</si>
  <si>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</si>
  <si>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</si>
  <si>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</si>
  <si>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</si>
  <si>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</si>
  <si>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</si>
  <si>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</si>
  <si>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</si>
  <si>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</si>
  <si>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</si>
  <si>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</si>
  <si>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</si>
  <si>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</si>
  <si>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</si>
  <si>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Развитие жилищной сферы в городе Пыть-Яхе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</si>
  <si>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</si>
  <si>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</si>
  <si>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</si>
  <si>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</si>
  <si>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</si>
  <si>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</si>
  <si>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</si>
  <si>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</si>
  <si>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</si>
  <si>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</si>
  <si>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</si>
  <si>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</si>
  <si>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</si>
  <si>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Экологическая безопасность города Пыть-Яха</t>
  </si>
  <si>
    <t>Количество населения, вовлеченного в мероприятия по очистке берегов водных объектов, тыс. чел. (с нарастающим итогом)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</si>
  <si>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</si>
  <si>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</si>
  <si>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</si>
  <si>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Объема вывезенного мусора, м3</t>
  </si>
  <si>
    <t>Количество контейнерных площадок, находящихся в муниципальной собственности (бесхозные), шт.</t>
  </si>
  <si>
    <t>Обработка территорий, наиболее посещаемых населением, специальными средствами от клещей, грызунов и насекомых, га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</si>
  <si>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</si>
  <si>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</si>
  <si>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</si>
  <si>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</si>
  <si>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</si>
  <si>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</si>
  <si>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</si>
  <si>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</si>
  <si>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</si>
  <si>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Управление муниципальным имуществом города Пыть-Яха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</si>
  <si>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</si>
  <si>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</si>
  <si>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</si>
  <si>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</si>
  <si>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</si>
  <si>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</si>
  <si>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</si>
  <si>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Содержание городских территорий, озеленение и благоустройство в городе Пыть-Яхе</t>
  </si>
  <si>
    <t>Устойчивое развитие коренных малочисленных народов Севера в городе Пыть-Яхе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</si>
  <si>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</si>
  <si>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</si>
  <si>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</si>
  <si>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Количество проведенных мероприятий по правовому просвещению и информированию в сфере защиты прав потребителей, ед.</t>
  </si>
  <si>
    <t>Приложение №3</t>
  </si>
  <si>
    <t xml:space="preserve">% </t>
  </si>
  <si>
    <t>План 
I квартал</t>
  </si>
  <si>
    <t>Факт 
I квартал</t>
  </si>
  <si>
    <t xml:space="preserve">Средний процент достижения целевых показателей в целом по всем программам </t>
  </si>
  <si>
    <t>Прогноз достижения значений целевых показателей по состоянию на 01.04.2024 год в рамках реализации муниципальных программ города Пыть-Ях</t>
  </si>
  <si>
    <t>«НП»,
«ГП», «МП»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</si>
  <si>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</si>
  <si>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</si>
  <si>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</si>
  <si>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</si>
  <si>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</si>
  <si>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«ВДЛ»,
«ГП», «МП»</t>
  </si>
  <si>
    <t>Число обращений к цифровым ресурсам в сфере культуры, тыс. единиц</t>
  </si>
  <si>
    <t>«ГП»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</si>
  <si>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человек (нарастающим итогом)</t>
  </si>
  <si>
    <t>«НП», «МП»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</si>
  <si>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</si>
  <si>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жителей качеством услуг, предоставляемых муниципальными учреждениями культуры, %</t>
  </si>
  <si>
    <t>Уровень удовлетворенности граждан качеством услуг, представляемых муниципальным архивом, %</t>
  </si>
  <si>
    <t>«НП», «ВДЛ»,
«ГП», «МП»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</si>
  <si>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1-ФК, %</t>
  </si>
  <si>
    <t xml:space="preserve"> «МП»</t>
  </si>
  <si>
    <t>Уровень регистрируемой безработицы (на конец года), %</t>
  </si>
  <si>
    <t>Доля граждан, трудоустроенных в муниципальные учреждения, к общему числу граждан, обратившихся за содействием в поиске подходящей работы,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</si>
  <si>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</si>
  <si>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животных без владельцев, прошедших отлов, транспортировку, регистрацию, учет, содержание, лечение (вакцинацию), ед.</t>
  </si>
  <si>
    <t>Объем жилищного строительства, тыс. кв. м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</si>
  <si>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</si>
  <si>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</si>
  <si>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</si>
  <si>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</si>
  <si>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</si>
  <si>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</si>
  <si>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</si>
  <si>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</si>
  <si>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</si>
  <si>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Объем произведенных измерений для получения достоверной информации о состоянии окружающей среды, шт.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</si>
  <si>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</si>
  <si>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</si>
  <si>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ед.</t>
  </si>
  <si>
    <t xml:space="preserve">Приобретение и (или) сопровождение программного обеспечения в соответствующем году, ед. </t>
  </si>
  <si>
    <t>Сопровождение системы информационной безопасности, ед.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</si>
  <si>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</si>
  <si>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</si>
  <si>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</si>
  <si>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</si>
  <si>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</si>
  <si>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</si>
  <si>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</si>
  <si>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</si>
  <si>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</si>
  <si>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</si>
  <si>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</si>
  <si>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</si>
  <si>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</si>
  <si>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Количество соглашений (планов мероприятий) с внешними партнерами,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</si>
  <si>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</si>
  <si>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</si>
  <si>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</si>
  <si>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</si>
  <si>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%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</si>
  <si>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</si>
  <si>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</si>
  <si>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</si>
  <si>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</si>
  <si>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</si>
  <si>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</si>
  <si>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</si>
  <si>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</si>
  <si>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</si>
  <si>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</si>
  <si>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r>
      <rPr>
        <sz val="10"/>
        <rFont val="Calibri"/>
        <family val="2"/>
        <charset val="204"/>
      </rPr>
      <t>≤</t>
    </r>
    <r>
      <rPr>
        <sz val="10"/>
        <rFont val="Times New Roman"/>
        <family val="1"/>
        <charset val="204"/>
      </rPr>
      <t xml:space="preserve"> 50%</t>
    </r>
  </si>
  <si>
    <r>
      <rPr>
        <sz val="10"/>
        <rFont val="Calibri"/>
        <family val="2"/>
        <charset val="204"/>
      </rPr>
      <t>≤</t>
    </r>
    <r>
      <rPr>
        <sz val="10"/>
        <rFont val="Times New Roman"/>
        <family val="1"/>
        <charset val="204"/>
      </rPr>
      <t xml:space="preserve"> 5%</t>
    </r>
  </si>
  <si>
    <t>Уровень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</si>
</sst>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#,##0.0000"/>
  </numFmts>
  <fonts count="21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 applyNumberFormat="1" applyFont="1"/>
    <xf numFmtId="0" fontId="14" fillId="0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0" fontId="18" fillId="0" borderId="0" xfId="0" applyNumberFormat="1" applyFont="1"/>
    <xf numFmtId="0" fontId="18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horizontal="center"/>
    </xf>
    <xf numFmtId="166" fontId="19" fillId="0" borderId="1" xfId="0" applyNumberFormat="1" applyFont="1" applyBorder="1" applyAlignment="1">
      <alignment horizontal="center" vertical="center"/>
    </xf>
    <xf numFmtId="166" fontId="14" fillId="0" borderId="0" xfId="0" applyNumberFormat="1" applyFont="1"/>
    <xf numFmtId="0" fontId="16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left" wrapText="1"/>
    </xf>
    <xf numFmtId="0" fontId="15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right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tabSelected="1" zoomScaleNormal="100" workbookViewId="0">
      <pane ySplit="8" topLeftCell="A141" activePane="bottomLeft" state="frozen"/>
      <selection pane="bottomLeft" activeCell="A3" sqref="A3:F4"/>
    </sheetView>
  </sheetViews>
  <sheetFormatPr defaultColWidth="9.140625" defaultRowHeight="12.75" x14ac:dyDescent="0.2"/>
  <cols>
    <col min="1" max="1" width="3.42578125" style="12" bestFit="1" customWidth="1"/>
    <col min="2" max="2" width="53" style="10" customWidth="1"/>
    <col min="3" max="3" width="13.42578125" style="10" customWidth="1"/>
    <col min="4" max="5" width="10.7109375" style="11" customWidth="1"/>
    <col min="6" max="6" width="10.7109375" style="16" customWidth="1"/>
    <col min="7" max="16384" width="9.140625" style="10"/>
  </cols>
  <sheetData>
    <row r="1" spans="1:6" x14ac:dyDescent="0.2">
      <c r="E1" s="39" t="s">
        <v>67</v>
      </c>
      <c r="F1" s="39"/>
    </row>
    <row r="2" spans="1:6" x14ac:dyDescent="0.2">
      <c r="A2" s="38"/>
      <c r="B2" s="38"/>
      <c r="C2" s="38"/>
      <c r="D2" s="38"/>
      <c r="E2" s="38"/>
      <c r="F2" s="38"/>
    </row>
    <row r="3" spans="1:6" x14ac:dyDescent="0.2">
      <c r="A3" s="37" t="s">
        <v>72</v>
      </c>
      <c r="B3" s="37"/>
      <c r="C3" s="37"/>
      <c r="D3" s="37"/>
      <c r="E3" s="37"/>
      <c r="F3" s="37"/>
    </row>
    <row r="4" spans="1:6" x14ac:dyDescent="0.2">
      <c r="A4" s="37"/>
      <c r="B4" s="37"/>
      <c r="C4" s="37"/>
      <c r="D4" s="37"/>
      <c r="E4" s="37"/>
      <c r="F4" s="37"/>
    </row>
    <row r="5" spans="1:6" x14ac:dyDescent="0.2">
      <c r="A5" s="35" t="s">
        <v>0</v>
      </c>
      <c r="B5" s="40" t="s">
        <v>2</v>
      </c>
      <c r="C5" s="29" t="s">
        <v>141</v>
      </c>
      <c r="D5" s="37" t="s">
        <v>1</v>
      </c>
      <c r="E5" s="37"/>
      <c r="F5" s="37"/>
    </row>
    <row r="6" spans="1:6" x14ac:dyDescent="0.2">
      <c r="A6" s="35"/>
      <c r="B6" s="40"/>
      <c r="C6" s="30"/>
      <c r="D6" s="37"/>
      <c r="E6" s="37"/>
      <c r="F6" s="37"/>
    </row>
    <row r="7" spans="1:6" x14ac:dyDescent="0.2">
      <c r="A7" s="35"/>
      <c r="B7" s="40"/>
      <c r="C7" s="30"/>
      <c r="D7" s="41" t="s">
        <v>69</v>
      </c>
      <c r="E7" s="41" t="s">
        <v>70</v>
      </c>
      <c r="F7" s="42" t="s">
        <v>68</v>
      </c>
    </row>
    <row r="8" spans="1:6" x14ac:dyDescent="0.2">
      <c r="A8" s="35"/>
      <c r="B8" s="40"/>
      <c r="C8" s="31"/>
      <c r="D8" s="41"/>
      <c r="E8" s="41"/>
      <c r="F8" s="42"/>
    </row>
    <row r="9" spans="1:6" x14ac:dyDescent="0.2">
      <c r="A9" s="34" t="s">
        <v>3</v>
      </c>
      <c r="B9" s="34"/>
      <c r="C9" s="34"/>
      <c r="D9" s="34"/>
      <c r="E9" s="34"/>
      <c r="F9" s="34"/>
    </row>
    <row r="10" spans="1:6" ht="51" x14ac:dyDescent="0.2">
      <c r="A10" s="14">
        <v>1</v>
      </c>
      <c r="B10" s="22" t="s">
        <v>4</v>
      </c>
      <c r="C10" s="21" t="s">
        <v>73</v>
      </c>
      <c r="D10" s="9">
        <v>13.4</v>
      </c>
      <c r="E10" s="9">
        <v>82</v>
      </c>
      <c r="F10" s="5">
        <v>1</v>
      </c>
    </row>
    <row r="11" spans="1:6" ht="25.5" x14ac:dyDescent="0.2">
      <c r="A11" s="14">
        <v>2</v>
      </c>
      <c r="B11" s="23" t="s">
        <v>5</v>
      </c>
      <c r="C11" s="21" t="s">
        <v>73</v>
      </c>
      <c r="D11" s="3">
        <v>100</v>
      </c>
      <c r="E11" s="3">
        <v>100</v>
      </c>
      <c r="F11" s="5">
        <f t="shared" ref="F11:F14" si="0">E11/D11</f>
        <v>1</v>
      </c>
    </row>
    <row r="12" spans="1:6" ht="27.75" customHeight="1" x14ac:dyDescent="0.2">
      <c r="A12" s="14">
        <v>3</v>
      </c>
      <c r="B12" s="23" t="s">
        <v>74</v>
      </c>
      <c r="C12" s="21" t="s">
        <v>75</v>
      </c>
      <c r="D12" s="3">
        <v>100</v>
      </c>
      <c r="E12" s="3">
        <v>100</v>
      </c>
      <c r="F12" s="5">
        <f t="shared" si="0"/>
        <v>1</v>
      </c>
    </row>
    <row r="13" spans="1:6" ht="63.75" x14ac:dyDescent="0.2">
      <c r="A13" s="14">
        <v>4</v>
      </c>
      <c r="B13" s="23" t="s">
        <v>6</v>
      </c>
      <c r="C13" s="21" t="s">
        <v>73</v>
      </c>
      <c r="D13" s="3">
        <v>60</v>
      </c>
      <c r="E13" s="3">
        <v>76.599999999999994</v>
      </c>
      <c r="F13" s="5">
        <v>1</v>
      </c>
    </row>
    <row r="14" spans="1:6" ht="25.5" customHeight="1" x14ac:dyDescent="0.2">
      <c r="A14" s="14">
        <v>5</v>
      </c>
      <c r="B14" s="22" t="s">
        <v>76</v>
      </c>
      <c r="C14" s="21" t="s">
        <v>73</v>
      </c>
      <c r="D14" s="3">
        <v>83.3</v>
      </c>
      <c r="E14" s="3">
        <v>76.2</v>
      </c>
      <c r="F14" s="5">
        <f t="shared" si="0"/>
        <v>0.91476590636254507</v>
      </c>
    </row>
    <row r="15" spans="1:6" x14ac:dyDescent="0.2">
      <c r="A15" s="32"/>
      <c r="B15" s="32"/>
      <c r="C15" s="19"/>
      <c r="D15" s="4"/>
      <c r="E15" s="4"/>
      <c r="F15" s="20">
        <f>SUM(F10:F14)/5</f>
        <v>0.98295318127250897</v>
      </c>
    </row>
    <row r="16" spans="1:6" x14ac:dyDescent="0.2">
      <c r="A16" s="34" t="s">
        <v>7</v>
      </c>
      <c r="B16" s="34"/>
      <c r="C16" s="34"/>
      <c r="D16" s="34"/>
      <c r="E16" s="34"/>
      <c r="F16" s="34"/>
    </row>
    <row r="17" spans="1:7" ht="38.25" x14ac:dyDescent="0.2">
      <c r="A17" s="14">
        <v>6</v>
      </c>
      <c r="B17" s="23" t="s">
        <v>8</v>
      </c>
      <c r="C17" s="21" t="s">
        <v>75</v>
      </c>
      <c r="D17" s="3">
        <v>100</v>
      </c>
      <c r="E17" s="3">
        <v>100</v>
      </c>
      <c r="F17" s="5">
        <f>E17/D17</f>
        <v>1</v>
      </c>
    </row>
    <row r="18" spans="1:7" ht="25.5" x14ac:dyDescent="0.2">
      <c r="A18" s="14">
        <v>7</v>
      </c>
      <c r="B18" s="23" t="s">
        <v>9</v>
      </c>
      <c r="C18" s="21" t="s">
        <v>77</v>
      </c>
      <c r="D18" s="2">
        <v>100</v>
      </c>
      <c r="E18" s="2">
        <v>43.2</v>
      </c>
      <c r="F18" s="5">
        <f>E18/D18</f>
        <v>0.43200000000000005</v>
      </c>
    </row>
    <row r="19" spans="1:7" x14ac:dyDescent="0.2">
      <c r="A19" s="32"/>
      <c r="B19" s="32"/>
      <c r="C19" s="19"/>
      <c r="D19" s="4"/>
      <c r="E19" s="4"/>
      <c r="F19" s="20">
        <f>(F17+F18)/2</f>
        <v>0.71599999999999997</v>
      </c>
    </row>
    <row r="20" spans="1:7" x14ac:dyDescent="0.2">
      <c r="A20" s="34" t="s">
        <v>10</v>
      </c>
      <c r="B20" s="34"/>
      <c r="C20" s="34"/>
      <c r="D20" s="34"/>
      <c r="E20" s="34"/>
      <c r="F20" s="34"/>
    </row>
    <row r="21" spans="1:7" ht="25.5" x14ac:dyDescent="0.2">
      <c r="A21" s="14">
        <v>8</v>
      </c>
      <c r="B21" s="23" t="s">
        <v>78</v>
      </c>
      <c r="C21" s="21" t="s">
        <v>79</v>
      </c>
      <c r="D21" s="3">
        <v>71.5</v>
      </c>
      <c r="E21" s="3">
        <v>85.53</v>
      </c>
      <c r="F21" s="5">
        <v>1</v>
      </c>
    </row>
    <row r="22" spans="1:7" ht="25.5" x14ac:dyDescent="0.2">
      <c r="A22" s="14">
        <v>9</v>
      </c>
      <c r="B22" s="23" t="s">
        <v>80</v>
      </c>
      <c r="C22" s="21" t="s">
        <v>81</v>
      </c>
      <c r="D22" s="2">
        <v>12.2</v>
      </c>
      <c r="E22" s="2">
        <v>14.78</v>
      </c>
      <c r="F22" s="5">
        <v>1</v>
      </c>
    </row>
    <row r="23" spans="1:7" ht="51" x14ac:dyDescent="0.2">
      <c r="A23" s="19">
        <v>10</v>
      </c>
      <c r="B23" s="23" t="s">
        <v>82</v>
      </c>
      <c r="C23" s="21" t="s">
        <v>83</v>
      </c>
      <c r="D23" s="2">
        <v>0</v>
      </c>
      <c r="E23" s="2">
        <v>42</v>
      </c>
      <c r="F23" s="5">
        <v>1</v>
      </c>
    </row>
    <row r="24" spans="1:7" ht="51" x14ac:dyDescent="0.2">
      <c r="A24" s="19">
        <v>11</v>
      </c>
      <c r="B24" s="23" t="s">
        <v>84</v>
      </c>
      <c r="C24" s="21" t="s">
        <v>77</v>
      </c>
      <c r="D24" s="2">
        <v>0</v>
      </c>
      <c r="E24" s="2">
        <v>0</v>
      </c>
      <c r="F24" s="5">
        <v>1</v>
      </c>
    </row>
    <row r="25" spans="1:7" ht="27" customHeight="1" x14ac:dyDescent="0.2">
      <c r="A25" s="19">
        <v>12</v>
      </c>
      <c r="B25" s="23" t="s">
        <v>85</v>
      </c>
      <c r="C25" s="21" t="s">
        <v>75</v>
      </c>
      <c r="D25" s="2">
        <v>0</v>
      </c>
      <c r="E25" s="2">
        <v>0</v>
      </c>
      <c r="F25" s="5">
        <v>1</v>
      </c>
    </row>
    <row r="26" spans="1:7" ht="25.5" x14ac:dyDescent="0.2">
      <c r="A26" s="14">
        <v>13</v>
      </c>
      <c r="B26" s="23" t="s">
        <v>86</v>
      </c>
      <c r="C26" s="21" t="s">
        <v>75</v>
      </c>
      <c r="D26" s="2">
        <v>0</v>
      </c>
      <c r="E26" s="2">
        <v>0</v>
      </c>
      <c r="F26" s="5">
        <v>1</v>
      </c>
    </row>
    <row r="27" spans="1:7" x14ac:dyDescent="0.2">
      <c r="A27" s="32"/>
      <c r="B27" s="32"/>
      <c r="C27" s="19"/>
      <c r="D27" s="4"/>
      <c r="E27" s="4"/>
      <c r="F27" s="20">
        <f>(F26+F21+F22+F23+F24+F25)/6</f>
        <v>1</v>
      </c>
    </row>
    <row r="28" spans="1:7" x14ac:dyDescent="0.2">
      <c r="A28" s="34" t="s">
        <v>11</v>
      </c>
      <c r="B28" s="34"/>
      <c r="C28" s="34"/>
      <c r="D28" s="34"/>
      <c r="E28" s="34"/>
      <c r="F28" s="34"/>
    </row>
    <row r="29" spans="1:7" ht="25.5" x14ac:dyDescent="0.2">
      <c r="A29" s="14">
        <v>14</v>
      </c>
      <c r="B29" s="23" t="s">
        <v>12</v>
      </c>
      <c r="C29" s="21" t="s">
        <v>87</v>
      </c>
      <c r="D29" s="2">
        <v>64</v>
      </c>
      <c r="E29" s="2">
        <v>64</v>
      </c>
      <c r="F29" s="5">
        <v>1</v>
      </c>
    </row>
    <row r="30" spans="1:7" ht="38.25" x14ac:dyDescent="0.2">
      <c r="A30" s="14">
        <v>15</v>
      </c>
      <c r="B30" s="23" t="s">
        <v>13</v>
      </c>
      <c r="C30" s="21" t="s">
        <v>73</v>
      </c>
      <c r="D30" s="2">
        <v>58.8</v>
      </c>
      <c r="E30" s="2">
        <v>58.9</v>
      </c>
      <c r="F30" s="5">
        <v>1</v>
      </c>
    </row>
    <row r="31" spans="1:7" ht="89.25" x14ac:dyDescent="0.2">
      <c r="A31" s="14">
        <v>16</v>
      </c>
      <c r="B31" s="23" t="s">
        <v>88</v>
      </c>
      <c r="C31" s="21" t="s">
        <v>89</v>
      </c>
      <c r="D31" s="3">
        <v>22.2</v>
      </c>
      <c r="E31" s="3">
        <v>24</v>
      </c>
      <c r="F31" s="5">
        <v>1</v>
      </c>
    </row>
    <row r="32" spans="1:7" x14ac:dyDescent="0.2">
      <c r="A32" s="32"/>
      <c r="B32" s="32"/>
      <c r="C32" s="19"/>
      <c r="D32" s="4"/>
      <c r="E32" s="4"/>
      <c r="F32" s="20">
        <f>SUM(F29:F31)/3</f>
        <v>1</v>
      </c>
      <c r="G32" s="18"/>
    </row>
    <row r="33" spans="1:6" x14ac:dyDescent="0.2">
      <c r="A33" s="34" t="s">
        <v>14</v>
      </c>
      <c r="B33" s="34"/>
      <c r="C33" s="34"/>
      <c r="D33" s="34"/>
      <c r="E33" s="34"/>
      <c r="F33" s="34"/>
    </row>
    <row r="34" spans="1:6" x14ac:dyDescent="0.2">
      <c r="A34" s="14">
        <v>17</v>
      </c>
      <c r="B34" s="23" t="s">
        <v>90</v>
      </c>
      <c r="C34" s="21" t="s">
        <v>75</v>
      </c>
      <c r="D34" s="4">
        <v>0.17</v>
      </c>
      <c r="E34" s="4">
        <v>0.08</v>
      </c>
      <c r="F34" s="5">
        <v>1</v>
      </c>
    </row>
    <row r="35" spans="1:6" ht="38.25" x14ac:dyDescent="0.2">
      <c r="A35" s="14">
        <v>18</v>
      </c>
      <c r="B35" s="23" t="s">
        <v>91</v>
      </c>
      <c r="C35" s="21" t="s">
        <v>75</v>
      </c>
      <c r="D35" s="2">
        <v>40</v>
      </c>
      <c r="E35" s="2">
        <v>45.8</v>
      </c>
      <c r="F35" s="5">
        <v>1</v>
      </c>
    </row>
    <row r="36" spans="1:6" ht="38.25" x14ac:dyDescent="0.2">
      <c r="A36" s="14">
        <v>19</v>
      </c>
      <c r="B36" s="23" t="s">
        <v>92</v>
      </c>
      <c r="C36" s="21" t="s">
        <v>75</v>
      </c>
      <c r="D36" s="2">
        <v>2</v>
      </c>
      <c r="E36" s="2">
        <v>0</v>
      </c>
      <c r="F36" s="5">
        <v>1</v>
      </c>
    </row>
    <row r="37" spans="1:6" x14ac:dyDescent="0.2">
      <c r="A37" s="32"/>
      <c r="B37" s="32"/>
      <c r="C37" s="19"/>
      <c r="D37" s="4"/>
      <c r="E37" s="4"/>
      <c r="F37" s="20">
        <f>SUM(F34:F36)/3</f>
        <v>1</v>
      </c>
    </row>
    <row r="38" spans="1:6" x14ac:dyDescent="0.2">
      <c r="A38" s="35" t="s">
        <v>15</v>
      </c>
      <c r="B38" s="35"/>
      <c r="C38" s="35"/>
      <c r="D38" s="35"/>
      <c r="E38" s="35"/>
      <c r="F38" s="35"/>
    </row>
    <row r="39" spans="1:6" ht="38.25" x14ac:dyDescent="0.2">
      <c r="A39" s="13"/>
      <c r="B39" s="23" t="s">
        <v>16</v>
      </c>
      <c r="C39" s="23"/>
      <c r="D39" s="2"/>
      <c r="E39" s="2"/>
      <c r="F39" s="5"/>
    </row>
    <row r="40" spans="1:6" x14ac:dyDescent="0.2">
      <c r="A40" s="14">
        <v>20</v>
      </c>
      <c r="B40" s="23" t="s">
        <v>17</v>
      </c>
      <c r="C40" s="21" t="s">
        <v>89</v>
      </c>
      <c r="D40" s="2">
        <v>0.4</v>
      </c>
      <c r="E40" s="2">
        <v>0.2</v>
      </c>
      <c r="F40" s="5">
        <f t="shared" ref="F40:F44" si="1">E40/D40</f>
        <v>0.5</v>
      </c>
    </row>
    <row r="41" spans="1:6" x14ac:dyDescent="0.2">
      <c r="A41" s="14">
        <v>21</v>
      </c>
      <c r="B41" s="23" t="s">
        <v>18</v>
      </c>
      <c r="C41" s="21" t="s">
        <v>89</v>
      </c>
      <c r="D41" s="3">
        <v>0.4</v>
      </c>
      <c r="E41" s="3">
        <v>0.5</v>
      </c>
      <c r="F41" s="5">
        <v>1</v>
      </c>
    </row>
    <row r="42" spans="1:6" ht="25.5" x14ac:dyDescent="0.2">
      <c r="A42" s="14">
        <v>22</v>
      </c>
      <c r="B42" s="23" t="s">
        <v>19</v>
      </c>
      <c r="C42" s="21" t="s">
        <v>89</v>
      </c>
      <c r="D42" s="2">
        <v>12.7</v>
      </c>
      <c r="E42" s="2">
        <v>6.8</v>
      </c>
      <c r="F42" s="5">
        <f t="shared" si="1"/>
        <v>0.53543307086614178</v>
      </c>
    </row>
    <row r="43" spans="1:6" x14ac:dyDescent="0.2">
      <c r="A43" s="14">
        <v>23</v>
      </c>
      <c r="B43" s="23" t="s">
        <v>20</v>
      </c>
      <c r="C43" s="21" t="s">
        <v>89</v>
      </c>
      <c r="D43" s="2">
        <v>46.6</v>
      </c>
      <c r="E43" s="2">
        <v>68</v>
      </c>
      <c r="F43" s="5">
        <v>1</v>
      </c>
    </row>
    <row r="44" spans="1:6" ht="38.25" x14ac:dyDescent="0.2">
      <c r="A44" s="14">
        <v>24</v>
      </c>
      <c r="B44" s="23" t="s">
        <v>93</v>
      </c>
      <c r="C44" s="21" t="s">
        <v>89</v>
      </c>
      <c r="D44" s="2">
        <v>36</v>
      </c>
      <c r="E44" s="2">
        <v>17</v>
      </c>
      <c r="F44" s="5">
        <f t="shared" si="1"/>
        <v>0.47222222222222221</v>
      </c>
    </row>
    <row r="45" spans="1:6" x14ac:dyDescent="0.2">
      <c r="A45" s="14">
        <v>25</v>
      </c>
      <c r="B45" s="23" t="s">
        <v>21</v>
      </c>
      <c r="C45" s="21" t="s">
        <v>89</v>
      </c>
      <c r="D45" s="2">
        <v>0</v>
      </c>
      <c r="E45" s="2">
        <v>0</v>
      </c>
      <c r="F45" s="5">
        <v>1</v>
      </c>
    </row>
    <row r="46" spans="1:6" x14ac:dyDescent="0.2">
      <c r="A46" s="32"/>
      <c r="B46" s="32"/>
      <c r="C46" s="19"/>
      <c r="D46" s="4"/>
      <c r="E46" s="4"/>
      <c r="F46" s="20">
        <f>SUM(F40:F45)/6</f>
        <v>0.75127588218139396</v>
      </c>
    </row>
    <row r="47" spans="1:6" x14ac:dyDescent="0.2">
      <c r="A47" s="34" t="s">
        <v>22</v>
      </c>
      <c r="B47" s="34"/>
      <c r="C47" s="34"/>
      <c r="D47" s="34"/>
      <c r="E47" s="34"/>
      <c r="F47" s="34"/>
    </row>
    <row r="48" spans="1:6" ht="25.5" x14ac:dyDescent="0.2">
      <c r="A48" s="14">
        <v>26</v>
      </c>
      <c r="B48" s="23" t="s">
        <v>94</v>
      </c>
      <c r="C48" s="21" t="s">
        <v>87</v>
      </c>
      <c r="D48" s="8">
        <v>0.5</v>
      </c>
      <c r="E48" s="8">
        <v>1.1399999999999999</v>
      </c>
      <c r="F48" s="5">
        <v>1</v>
      </c>
    </row>
    <row r="49" spans="1:6" ht="25.5" x14ac:dyDescent="0.2">
      <c r="A49" s="14">
        <v>27</v>
      </c>
      <c r="B49" s="23" t="s">
        <v>23</v>
      </c>
      <c r="C49" s="21" t="s">
        <v>77</v>
      </c>
      <c r="D49" s="2">
        <v>19.600000000000001</v>
      </c>
      <c r="E49" s="2">
        <v>19.8</v>
      </c>
      <c r="F49" s="5">
        <v>1</v>
      </c>
    </row>
    <row r="50" spans="1:6" ht="25.5" x14ac:dyDescent="0.2">
      <c r="A50" s="14">
        <v>28</v>
      </c>
      <c r="B50" s="23" t="s">
        <v>95</v>
      </c>
      <c r="C50" s="21" t="s">
        <v>83</v>
      </c>
      <c r="D50" s="4">
        <v>0</v>
      </c>
      <c r="E50" s="4">
        <v>0.59</v>
      </c>
      <c r="F50" s="5">
        <v>1</v>
      </c>
    </row>
    <row r="51" spans="1:6" ht="25.5" x14ac:dyDescent="0.2">
      <c r="A51" s="14">
        <v>29</v>
      </c>
      <c r="B51" s="23" t="s">
        <v>96</v>
      </c>
      <c r="C51" s="21" t="s">
        <v>79</v>
      </c>
      <c r="D51" s="2">
        <v>0</v>
      </c>
      <c r="E51" s="2">
        <v>14</v>
      </c>
      <c r="F51" s="5">
        <v>1</v>
      </c>
    </row>
    <row r="52" spans="1:6" x14ac:dyDescent="0.2">
      <c r="A52" s="32"/>
      <c r="B52" s="32"/>
      <c r="C52" s="19"/>
      <c r="D52" s="4"/>
      <c r="E52" s="4"/>
      <c r="F52" s="20">
        <f>SUM(F48:F51)/4</f>
        <v>1</v>
      </c>
    </row>
    <row r="53" spans="1:6" x14ac:dyDescent="0.2">
      <c r="A53" s="35" t="s">
        <v>24</v>
      </c>
      <c r="B53" s="35"/>
      <c r="C53" s="35"/>
      <c r="D53" s="35"/>
      <c r="E53" s="35"/>
      <c r="F53" s="35"/>
    </row>
    <row r="54" spans="1:6" ht="38.25" x14ac:dyDescent="0.2">
      <c r="A54" s="14">
        <v>30</v>
      </c>
      <c r="B54" s="23" t="s">
        <v>25</v>
      </c>
      <c r="C54" s="21" t="s">
        <v>75</v>
      </c>
      <c r="D54" s="2">
        <v>100</v>
      </c>
      <c r="E54" s="2">
        <v>100</v>
      </c>
      <c r="F54" s="5">
        <f t="shared" ref="F54" si="2">E54/D54</f>
        <v>1</v>
      </c>
    </row>
    <row r="55" spans="1:6" ht="25.5" x14ac:dyDescent="0.2">
      <c r="A55" s="14">
        <v>31</v>
      </c>
      <c r="B55" s="23" t="s">
        <v>26</v>
      </c>
      <c r="C55" s="21" t="s">
        <v>79</v>
      </c>
      <c r="D55" s="2">
        <v>50</v>
      </c>
      <c r="E55" s="2">
        <v>55.3</v>
      </c>
      <c r="F55" s="5">
        <v>1</v>
      </c>
    </row>
    <row r="56" spans="1:6" x14ac:dyDescent="0.2">
      <c r="A56" s="32"/>
      <c r="B56" s="32"/>
      <c r="C56" s="19"/>
      <c r="D56" s="4"/>
      <c r="E56" s="4"/>
      <c r="F56" s="20">
        <f>SUM(F54:F55)/2</f>
        <v>1</v>
      </c>
    </row>
    <row r="57" spans="1:6" x14ac:dyDescent="0.2">
      <c r="A57" s="34" t="s">
        <v>27</v>
      </c>
      <c r="B57" s="34"/>
      <c r="C57" s="34"/>
      <c r="D57" s="34"/>
      <c r="E57" s="34"/>
      <c r="F57" s="34"/>
    </row>
    <row r="58" spans="1:6" ht="38.25" x14ac:dyDescent="0.2">
      <c r="A58" s="14">
        <v>32</v>
      </c>
      <c r="B58" s="23" t="s">
        <v>28</v>
      </c>
      <c r="C58" s="21" t="s">
        <v>75</v>
      </c>
      <c r="D58" s="2">
        <v>61.8</v>
      </c>
      <c r="E58" s="2">
        <v>49.8</v>
      </c>
      <c r="F58" s="5">
        <v>1</v>
      </c>
    </row>
    <row r="59" spans="1:6" ht="25.5" x14ac:dyDescent="0.2">
      <c r="A59" s="14">
        <v>33</v>
      </c>
      <c r="B59" s="23" t="s">
        <v>29</v>
      </c>
      <c r="C59" s="21" t="s">
        <v>77</v>
      </c>
      <c r="D59" s="2">
        <v>166.4</v>
      </c>
      <c r="E59" s="2">
        <v>144.43</v>
      </c>
      <c r="F59" s="5">
        <v>1</v>
      </c>
    </row>
    <row r="60" spans="1:6" x14ac:dyDescent="0.2">
      <c r="A60" s="32"/>
      <c r="B60" s="32"/>
      <c r="C60" s="19"/>
      <c r="D60" s="4"/>
      <c r="E60" s="4"/>
      <c r="F60" s="20">
        <f>SUM(F58:F59)/2</f>
        <v>1</v>
      </c>
    </row>
    <row r="61" spans="1:6" x14ac:dyDescent="0.2">
      <c r="A61" s="37" t="s">
        <v>30</v>
      </c>
      <c r="B61" s="37"/>
      <c r="C61" s="37"/>
      <c r="D61" s="37"/>
      <c r="E61" s="37"/>
      <c r="F61" s="37"/>
    </row>
    <row r="62" spans="1:6" ht="27" customHeight="1" x14ac:dyDescent="0.2">
      <c r="A62" s="15">
        <v>34</v>
      </c>
      <c r="B62" s="23" t="s">
        <v>97</v>
      </c>
      <c r="C62" s="21" t="s">
        <v>75</v>
      </c>
      <c r="D62" s="2">
        <v>0</v>
      </c>
      <c r="E62" s="2">
        <v>0</v>
      </c>
      <c r="F62" s="5">
        <v>1</v>
      </c>
    </row>
    <row r="63" spans="1:6" ht="38.25" x14ac:dyDescent="0.2">
      <c r="A63" s="15">
        <v>35</v>
      </c>
      <c r="B63" s="23" t="s">
        <v>98</v>
      </c>
      <c r="C63" s="21" t="s">
        <v>77</v>
      </c>
      <c r="D63" s="3">
        <v>1.4</v>
      </c>
      <c r="E63" s="3">
        <v>1.3</v>
      </c>
      <c r="F63" s="5">
        <f>E63/D63</f>
        <v>0.92857142857142871</v>
      </c>
    </row>
    <row r="64" spans="1:6" ht="38.25" x14ac:dyDescent="0.2">
      <c r="A64" s="15">
        <v>36</v>
      </c>
      <c r="B64" s="23" t="s">
        <v>99</v>
      </c>
      <c r="C64" s="21" t="s">
        <v>77</v>
      </c>
      <c r="D64" s="2">
        <v>1.1000000000000001</v>
      </c>
      <c r="E64" s="2">
        <v>1.1000000000000001</v>
      </c>
      <c r="F64" s="5">
        <f t="shared" ref="F64:F65" si="3">E64/D64</f>
        <v>1</v>
      </c>
    </row>
    <row r="65" spans="1:6" ht="38.25" x14ac:dyDescent="0.2">
      <c r="A65" s="15">
        <v>37</v>
      </c>
      <c r="B65" s="23" t="s">
        <v>100</v>
      </c>
      <c r="C65" s="21" t="s">
        <v>77</v>
      </c>
      <c r="D65" s="2">
        <v>100</v>
      </c>
      <c r="E65" s="2">
        <v>100</v>
      </c>
      <c r="F65" s="5">
        <f t="shared" si="3"/>
        <v>1</v>
      </c>
    </row>
    <row r="66" spans="1:6" x14ac:dyDescent="0.2">
      <c r="A66" s="32"/>
      <c r="B66" s="32"/>
      <c r="C66" s="19"/>
      <c r="D66" s="4"/>
      <c r="E66" s="4"/>
      <c r="F66" s="20">
        <f>SUM(F62:F65)/4</f>
        <v>0.98214285714285721</v>
      </c>
    </row>
    <row r="67" spans="1:6" x14ac:dyDescent="0.2">
      <c r="A67" s="35" t="s">
        <v>31</v>
      </c>
      <c r="B67" s="35"/>
      <c r="C67" s="35"/>
      <c r="D67" s="35"/>
      <c r="E67" s="35"/>
      <c r="F67" s="35"/>
    </row>
    <row r="68" spans="1:6" ht="25.5" x14ac:dyDescent="0.2">
      <c r="A68" s="15">
        <v>38</v>
      </c>
      <c r="B68" s="23" t="s">
        <v>101</v>
      </c>
      <c r="C68" s="21" t="s">
        <v>77</v>
      </c>
      <c r="D68" s="2">
        <v>0</v>
      </c>
      <c r="E68" s="2">
        <v>0</v>
      </c>
      <c r="F68" s="5">
        <v>1</v>
      </c>
    </row>
    <row r="69" spans="1:6" ht="25.5" x14ac:dyDescent="0.2">
      <c r="A69" s="15">
        <v>39</v>
      </c>
      <c r="B69" s="23" t="s">
        <v>32</v>
      </c>
      <c r="C69" s="21" t="s">
        <v>77</v>
      </c>
      <c r="D69" s="2">
        <v>0</v>
      </c>
      <c r="E69" s="2">
        <v>3500</v>
      </c>
      <c r="F69" s="5">
        <v>1</v>
      </c>
    </row>
    <row r="70" spans="1:6" ht="51" x14ac:dyDescent="0.2">
      <c r="A70" s="15">
        <v>40</v>
      </c>
      <c r="B70" s="23" t="s">
        <v>33</v>
      </c>
      <c r="C70" s="21" t="s">
        <v>77</v>
      </c>
      <c r="D70" s="3">
        <v>0</v>
      </c>
      <c r="E70" s="3">
        <v>0</v>
      </c>
      <c r="F70" s="5">
        <v>1</v>
      </c>
    </row>
    <row r="71" spans="1:6" ht="25.5" x14ac:dyDescent="0.2">
      <c r="A71" s="15">
        <v>41</v>
      </c>
      <c r="B71" s="23" t="s">
        <v>35</v>
      </c>
      <c r="C71" s="21" t="s">
        <v>77</v>
      </c>
      <c r="D71" s="2">
        <v>0</v>
      </c>
      <c r="E71" s="2">
        <v>0</v>
      </c>
      <c r="F71" s="5">
        <v>1</v>
      </c>
    </row>
    <row r="72" spans="1:6" ht="25.5" x14ac:dyDescent="0.2">
      <c r="A72" s="15">
        <v>42</v>
      </c>
      <c r="B72" s="23" t="s">
        <v>34</v>
      </c>
      <c r="C72" s="21" t="s">
        <v>77</v>
      </c>
      <c r="D72" s="2">
        <v>100</v>
      </c>
      <c r="E72" s="2">
        <v>0</v>
      </c>
      <c r="F72" s="5">
        <v>0</v>
      </c>
    </row>
    <row r="73" spans="1:6" ht="25.5" x14ac:dyDescent="0.2">
      <c r="A73" s="15">
        <v>43</v>
      </c>
      <c r="B73" s="23" t="s">
        <v>102</v>
      </c>
      <c r="C73" s="21" t="s">
        <v>77</v>
      </c>
      <c r="D73" s="3">
        <v>0</v>
      </c>
      <c r="E73" s="3">
        <v>0</v>
      </c>
      <c r="F73" s="5">
        <v>1</v>
      </c>
    </row>
    <row r="74" spans="1:6" ht="63.75" x14ac:dyDescent="0.2">
      <c r="A74" s="15">
        <v>44</v>
      </c>
      <c r="B74" s="23" t="s">
        <v>103</v>
      </c>
      <c r="C74" s="21" t="s">
        <v>77</v>
      </c>
      <c r="D74" s="2">
        <v>100</v>
      </c>
      <c r="E74" s="2">
        <v>100</v>
      </c>
      <c r="F74" s="5">
        <f t="shared" ref="F74" si="4">E74/D74</f>
        <v>1</v>
      </c>
    </row>
    <row r="75" spans="1:6" x14ac:dyDescent="0.2">
      <c r="A75" s="32"/>
      <c r="B75" s="32"/>
      <c r="C75" s="19"/>
      <c r="D75" s="4"/>
      <c r="E75" s="4"/>
      <c r="F75" s="20">
        <f>SUM(F68:F74)/7</f>
        <v>0.8571428571428571</v>
      </c>
    </row>
    <row r="76" spans="1:6" x14ac:dyDescent="0.2">
      <c r="A76" s="35" t="s">
        <v>36</v>
      </c>
      <c r="B76" s="35"/>
      <c r="C76" s="35"/>
      <c r="D76" s="35"/>
      <c r="E76" s="35"/>
      <c r="F76" s="35"/>
    </row>
    <row r="77" spans="1:6" ht="25.5" x14ac:dyDescent="0.2">
      <c r="A77" s="15">
        <v>45</v>
      </c>
      <c r="B77" s="1" t="s">
        <v>104</v>
      </c>
      <c r="C77" s="25" t="s">
        <v>77</v>
      </c>
      <c r="D77" s="2">
        <v>10</v>
      </c>
      <c r="E77" s="2">
        <v>0</v>
      </c>
      <c r="F77" s="5">
        <v>0</v>
      </c>
    </row>
    <row r="78" spans="1:6" ht="30" customHeight="1" x14ac:dyDescent="0.2">
      <c r="A78" s="15">
        <v>46</v>
      </c>
      <c r="B78" s="1" t="s">
        <v>105</v>
      </c>
      <c r="C78" s="25" t="s">
        <v>75</v>
      </c>
      <c r="D78" s="2">
        <v>0</v>
      </c>
      <c r="E78" s="2">
        <v>0</v>
      </c>
      <c r="F78" s="5">
        <v>1</v>
      </c>
    </row>
    <row r="79" spans="1:6" x14ac:dyDescent="0.2">
      <c r="A79" s="15">
        <v>47</v>
      </c>
      <c r="B79" s="1" t="s">
        <v>40</v>
      </c>
      <c r="C79" s="25" t="s">
        <v>77</v>
      </c>
      <c r="D79" s="3">
        <v>0</v>
      </c>
      <c r="E79" s="3">
        <v>0</v>
      </c>
      <c r="F79" s="5">
        <v>1</v>
      </c>
    </row>
    <row r="80" spans="1:6" x14ac:dyDescent="0.2">
      <c r="A80" s="15">
        <v>48</v>
      </c>
      <c r="B80" s="1" t="s">
        <v>41</v>
      </c>
      <c r="C80" s="25" t="s">
        <v>77</v>
      </c>
      <c r="D80" s="2">
        <v>0</v>
      </c>
      <c r="E80" s="2">
        <v>0</v>
      </c>
      <c r="F80" s="5">
        <v>1</v>
      </c>
    </row>
    <row r="81" spans="1:6" ht="25.5" x14ac:dyDescent="0.2">
      <c r="A81" s="15">
        <v>49</v>
      </c>
      <c r="B81" s="1" t="s">
        <v>38</v>
      </c>
      <c r="C81" s="25" t="s">
        <v>73</v>
      </c>
      <c r="D81" s="2">
        <v>0</v>
      </c>
      <c r="E81" s="2">
        <v>0</v>
      </c>
      <c r="F81" s="5">
        <v>1</v>
      </c>
    </row>
    <row r="82" spans="1:6" ht="30.75" customHeight="1" x14ac:dyDescent="0.2">
      <c r="A82" s="15">
        <v>50</v>
      </c>
      <c r="B82" s="1" t="s">
        <v>37</v>
      </c>
      <c r="C82" s="25" t="s">
        <v>83</v>
      </c>
      <c r="D82" s="3">
        <v>0</v>
      </c>
      <c r="E82" s="3">
        <v>0</v>
      </c>
      <c r="F82" s="5">
        <v>1</v>
      </c>
    </row>
    <row r="83" spans="1:6" ht="25.5" x14ac:dyDescent="0.2">
      <c r="A83" s="15">
        <v>51</v>
      </c>
      <c r="B83" s="1" t="s">
        <v>42</v>
      </c>
      <c r="C83" s="25" t="s">
        <v>77</v>
      </c>
      <c r="D83" s="2">
        <v>48</v>
      </c>
      <c r="E83" s="2">
        <v>48</v>
      </c>
      <c r="F83" s="5">
        <f>E83/D83</f>
        <v>1</v>
      </c>
    </row>
    <row r="84" spans="1:6" ht="38.25" x14ac:dyDescent="0.2">
      <c r="A84" s="15">
        <v>52</v>
      </c>
      <c r="B84" s="1" t="s">
        <v>39</v>
      </c>
      <c r="C84" s="25" t="s">
        <v>77</v>
      </c>
      <c r="D84" s="2">
        <v>0</v>
      </c>
      <c r="E84" s="2">
        <v>0</v>
      </c>
      <c r="F84" s="5">
        <v>1</v>
      </c>
    </row>
    <row r="85" spans="1:6" ht="28.5" customHeight="1" x14ac:dyDescent="0.2">
      <c r="A85" s="15">
        <v>53</v>
      </c>
      <c r="B85" s="1" t="s">
        <v>43</v>
      </c>
      <c r="C85" s="25" t="s">
        <v>77</v>
      </c>
      <c r="D85" s="3">
        <v>0</v>
      </c>
      <c r="E85" s="3">
        <v>0</v>
      </c>
      <c r="F85" s="5">
        <v>1</v>
      </c>
    </row>
    <row r="86" spans="1:6" x14ac:dyDescent="0.2">
      <c r="A86" s="32"/>
      <c r="B86" s="32"/>
      <c r="C86" s="19"/>
      <c r="D86" s="4"/>
      <c r="E86" s="4"/>
      <c r="F86" s="20">
        <f>SUM(F77:F85)/9</f>
        <v>0.88888888888888884</v>
      </c>
    </row>
    <row r="87" spans="1:6" x14ac:dyDescent="0.2">
      <c r="A87" s="35" t="s">
        <v>44</v>
      </c>
      <c r="B87" s="35"/>
      <c r="C87" s="35"/>
      <c r="D87" s="35"/>
      <c r="E87" s="35"/>
      <c r="F87" s="35"/>
    </row>
    <row r="88" spans="1:6" ht="63.75" x14ac:dyDescent="0.2">
      <c r="A88" s="15">
        <v>54</v>
      </c>
      <c r="B88" s="23" t="s">
        <v>106</v>
      </c>
      <c r="C88" s="21" t="s">
        <v>79</v>
      </c>
      <c r="D88" s="7">
        <v>156.52000000000001</v>
      </c>
      <c r="E88" s="7">
        <v>205</v>
      </c>
      <c r="F88" s="5">
        <v>1</v>
      </c>
    </row>
    <row r="89" spans="1:6" ht="38.25" x14ac:dyDescent="0.2">
      <c r="A89" s="15">
        <v>55</v>
      </c>
      <c r="B89" s="23" t="s">
        <v>45</v>
      </c>
      <c r="C89" s="21" t="s">
        <v>79</v>
      </c>
      <c r="D89" s="9">
        <v>3.1</v>
      </c>
      <c r="E89" s="9">
        <v>6.7</v>
      </c>
      <c r="F89" s="5">
        <v>1</v>
      </c>
    </row>
    <row r="90" spans="1:6" ht="38.25" x14ac:dyDescent="0.2">
      <c r="A90" s="15">
        <v>56</v>
      </c>
      <c r="B90" s="23" t="s">
        <v>46</v>
      </c>
      <c r="C90" s="21" t="s">
        <v>77</v>
      </c>
      <c r="D90" s="7">
        <v>97</v>
      </c>
      <c r="E90" s="7">
        <v>100</v>
      </c>
      <c r="F90" s="5">
        <v>1</v>
      </c>
    </row>
    <row r="91" spans="1:6" ht="38.25" x14ac:dyDescent="0.2">
      <c r="A91" s="15">
        <v>57</v>
      </c>
      <c r="B91" s="23" t="s">
        <v>66</v>
      </c>
      <c r="C91" s="21" t="s">
        <v>77</v>
      </c>
      <c r="D91" s="7">
        <v>3</v>
      </c>
      <c r="E91" s="7">
        <v>3</v>
      </c>
      <c r="F91" s="5">
        <v>1</v>
      </c>
    </row>
    <row r="92" spans="1:6" x14ac:dyDescent="0.2">
      <c r="A92" s="32"/>
      <c r="B92" s="32"/>
      <c r="C92" s="19"/>
      <c r="D92" s="4"/>
      <c r="E92" s="4"/>
      <c r="F92" s="20">
        <f>SUM(F88:F91)/4</f>
        <v>1</v>
      </c>
    </row>
    <row r="93" spans="1:6" x14ac:dyDescent="0.2">
      <c r="A93" s="34" t="s">
        <v>47</v>
      </c>
      <c r="B93" s="34"/>
      <c r="C93" s="34"/>
      <c r="D93" s="34"/>
      <c r="E93" s="34"/>
      <c r="F93" s="34"/>
    </row>
    <row r="94" spans="1:6" ht="51" x14ac:dyDescent="0.2">
      <c r="A94" s="15">
        <v>58</v>
      </c>
      <c r="B94" s="23" t="s">
        <v>107</v>
      </c>
      <c r="C94" s="21" t="s">
        <v>77</v>
      </c>
      <c r="D94" s="2">
        <v>4</v>
      </c>
      <c r="E94" s="2">
        <v>4</v>
      </c>
      <c r="F94" s="5">
        <f t="shared" ref="F94:F98" si="5">E94/D94</f>
        <v>1</v>
      </c>
    </row>
    <row r="95" spans="1:6" ht="25.5" x14ac:dyDescent="0.2">
      <c r="A95" s="15">
        <v>59</v>
      </c>
      <c r="B95" s="23" t="s">
        <v>108</v>
      </c>
      <c r="C95" s="21" t="s">
        <v>77</v>
      </c>
      <c r="D95" s="3">
        <v>10</v>
      </c>
      <c r="E95" s="3">
        <v>9</v>
      </c>
      <c r="F95" s="5">
        <f t="shared" si="5"/>
        <v>0.9</v>
      </c>
    </row>
    <row r="96" spans="1:6" x14ac:dyDescent="0.2">
      <c r="A96" s="15">
        <v>60</v>
      </c>
      <c r="B96" s="23" t="s">
        <v>109</v>
      </c>
      <c r="C96" s="21" t="s">
        <v>77</v>
      </c>
      <c r="D96" s="2">
        <v>4</v>
      </c>
      <c r="E96" s="2">
        <v>2</v>
      </c>
      <c r="F96" s="5">
        <f t="shared" si="5"/>
        <v>0.5</v>
      </c>
    </row>
    <row r="97" spans="1:6" x14ac:dyDescent="0.2">
      <c r="A97" s="15">
        <v>61</v>
      </c>
      <c r="B97" s="23" t="s">
        <v>110</v>
      </c>
      <c r="C97" s="21" t="s">
        <v>77</v>
      </c>
      <c r="D97" s="2">
        <v>38</v>
      </c>
      <c r="E97" s="2">
        <v>38</v>
      </c>
      <c r="F97" s="5">
        <f t="shared" si="5"/>
        <v>1</v>
      </c>
    </row>
    <row r="98" spans="1:6" ht="38.25" x14ac:dyDescent="0.2">
      <c r="A98" s="15">
        <v>62</v>
      </c>
      <c r="B98" s="23" t="s">
        <v>111</v>
      </c>
      <c r="C98" s="21" t="s">
        <v>77</v>
      </c>
      <c r="D98" s="3">
        <v>80</v>
      </c>
      <c r="E98" s="3">
        <v>80</v>
      </c>
      <c r="F98" s="5">
        <f t="shared" si="5"/>
        <v>1</v>
      </c>
    </row>
    <row r="99" spans="1:6" x14ac:dyDescent="0.2">
      <c r="A99" s="32"/>
      <c r="B99" s="32"/>
      <c r="C99" s="19"/>
      <c r="D99" s="4"/>
      <c r="E99" s="4"/>
      <c r="F99" s="20">
        <f>SUM(F94:F98)/5</f>
        <v>0.88000000000000012</v>
      </c>
    </row>
    <row r="100" spans="1:6" x14ac:dyDescent="0.2">
      <c r="A100" s="35" t="s">
        <v>48</v>
      </c>
      <c r="B100" s="35"/>
      <c r="C100" s="35"/>
      <c r="D100" s="35"/>
      <c r="E100" s="35"/>
      <c r="F100" s="35"/>
    </row>
    <row r="101" spans="1:6" ht="25.5" x14ac:dyDescent="0.2">
      <c r="A101" s="14">
        <v>63</v>
      </c>
      <c r="B101" s="6" t="s">
        <v>49</v>
      </c>
      <c r="C101" s="21" t="s">
        <v>77</v>
      </c>
      <c r="D101" s="2">
        <v>399</v>
      </c>
      <c r="E101" s="2">
        <v>233.1</v>
      </c>
      <c r="F101" s="5">
        <f t="shared" ref="F101" si="6">E101/D101</f>
        <v>0.58421052631578951</v>
      </c>
    </row>
    <row r="102" spans="1:6" ht="63.75" x14ac:dyDescent="0.2">
      <c r="A102" s="14">
        <v>64</v>
      </c>
      <c r="B102" s="6" t="s">
        <v>112</v>
      </c>
      <c r="C102" s="21" t="s">
        <v>75</v>
      </c>
      <c r="D102" s="2">
        <v>0</v>
      </c>
      <c r="E102" s="2">
        <v>0</v>
      </c>
      <c r="F102" s="5">
        <v>1</v>
      </c>
    </row>
    <row r="103" spans="1:6" ht="25.5" x14ac:dyDescent="0.2">
      <c r="A103" s="14">
        <v>65</v>
      </c>
      <c r="B103" s="6" t="s">
        <v>50</v>
      </c>
      <c r="C103" s="21" t="s">
        <v>75</v>
      </c>
      <c r="D103" s="2">
        <v>73.099999999999994</v>
      </c>
      <c r="E103" s="2">
        <v>77.099999999999994</v>
      </c>
      <c r="F103" s="5">
        <v>1</v>
      </c>
    </row>
    <row r="104" spans="1:6" ht="25.5" x14ac:dyDescent="0.2">
      <c r="A104" s="14">
        <v>66</v>
      </c>
      <c r="B104" s="6" t="s">
        <v>113</v>
      </c>
      <c r="C104" s="21" t="s">
        <v>75</v>
      </c>
      <c r="D104" s="3">
        <v>0</v>
      </c>
      <c r="E104" s="3">
        <v>0</v>
      </c>
      <c r="F104" s="5">
        <v>1</v>
      </c>
    </row>
    <row r="105" spans="1:6" x14ac:dyDescent="0.2">
      <c r="A105" s="32"/>
      <c r="B105" s="32"/>
      <c r="C105" s="19"/>
      <c r="D105" s="4"/>
      <c r="E105" s="4"/>
      <c r="F105" s="20">
        <f>SUM(F101:F104)/4</f>
        <v>0.89605263157894743</v>
      </c>
    </row>
    <row r="106" spans="1:6" x14ac:dyDescent="0.2">
      <c r="A106" s="34" t="s">
        <v>51</v>
      </c>
      <c r="B106" s="34"/>
      <c r="C106" s="34"/>
      <c r="D106" s="34"/>
      <c r="E106" s="34"/>
      <c r="F106" s="34"/>
    </row>
    <row r="107" spans="1:6" ht="25.5" x14ac:dyDescent="0.2">
      <c r="A107" s="14">
        <v>67</v>
      </c>
      <c r="B107" s="23" t="s">
        <v>114</v>
      </c>
      <c r="C107" s="21" t="s">
        <v>75</v>
      </c>
      <c r="D107" s="24" t="s">
        <v>139</v>
      </c>
      <c r="E107" s="26">
        <v>4.4999999999999998E-2</v>
      </c>
      <c r="F107" s="5">
        <v>1</v>
      </c>
    </row>
    <row r="108" spans="1:6" ht="25.5" x14ac:dyDescent="0.2">
      <c r="A108" s="14">
        <v>68</v>
      </c>
      <c r="B108" s="23" t="s">
        <v>115</v>
      </c>
      <c r="C108" s="21" t="s">
        <v>77</v>
      </c>
      <c r="D108" s="24" t="s">
        <v>140</v>
      </c>
      <c r="E108" s="27">
        <v>4.0000000000000002E-4</v>
      </c>
      <c r="F108" s="5">
        <v>1</v>
      </c>
    </row>
    <row r="109" spans="1:6" ht="25.5" x14ac:dyDescent="0.2">
      <c r="A109" s="14">
        <v>69</v>
      </c>
      <c r="B109" s="23" t="s">
        <v>116</v>
      </c>
      <c r="C109" s="21" t="s">
        <v>77</v>
      </c>
      <c r="D109" s="24" t="s">
        <v>63</v>
      </c>
      <c r="E109" s="24" t="s">
        <v>63</v>
      </c>
      <c r="F109" s="5">
        <v>1</v>
      </c>
    </row>
    <row r="110" spans="1:6" ht="38.25" customHeight="1" x14ac:dyDescent="0.2">
      <c r="A110" s="14">
        <v>70</v>
      </c>
      <c r="B110" s="23" t="s">
        <v>117</v>
      </c>
      <c r="C110" s="21" t="s">
        <v>77</v>
      </c>
      <c r="D110" s="24" t="s">
        <v>63</v>
      </c>
      <c r="E110" s="24" t="s">
        <v>63</v>
      </c>
      <c r="F110" s="5">
        <v>1</v>
      </c>
    </row>
    <row r="111" spans="1:6" x14ac:dyDescent="0.2">
      <c r="A111" s="32"/>
      <c r="B111" s="32"/>
      <c r="C111" s="19"/>
      <c r="D111" s="4"/>
      <c r="E111" s="4"/>
      <c r="F111" s="20">
        <f>SUM(F107:F108)/2</f>
        <v>1</v>
      </c>
    </row>
    <row r="112" spans="1:6" x14ac:dyDescent="0.2">
      <c r="A112" s="34" t="s">
        <v>52</v>
      </c>
      <c r="B112" s="34"/>
      <c r="C112" s="34"/>
      <c r="D112" s="34"/>
      <c r="E112" s="34"/>
      <c r="F112" s="34"/>
    </row>
    <row r="113" spans="1:6" ht="25.5" x14ac:dyDescent="0.2">
      <c r="A113" s="14">
        <v>71</v>
      </c>
      <c r="B113" s="23" t="s">
        <v>118</v>
      </c>
      <c r="C113" s="21" t="s">
        <v>77</v>
      </c>
      <c r="D113" s="2">
        <v>5</v>
      </c>
      <c r="E113" s="2">
        <v>5</v>
      </c>
      <c r="F113" s="5">
        <v>1</v>
      </c>
    </row>
    <row r="114" spans="1:6" ht="24.75" customHeight="1" x14ac:dyDescent="0.2">
      <c r="A114" s="14">
        <v>72</v>
      </c>
      <c r="B114" s="23" t="s">
        <v>119</v>
      </c>
      <c r="C114" s="21" t="s">
        <v>75</v>
      </c>
      <c r="D114" s="2">
        <v>0</v>
      </c>
      <c r="E114" s="2">
        <v>0</v>
      </c>
      <c r="F114" s="5">
        <v>1</v>
      </c>
    </row>
    <row r="115" spans="1:6" ht="36.75" customHeight="1" x14ac:dyDescent="0.2">
      <c r="A115" s="14">
        <v>73</v>
      </c>
      <c r="B115" s="23" t="s">
        <v>120</v>
      </c>
      <c r="C115" s="21" t="s">
        <v>77</v>
      </c>
      <c r="D115" s="3">
        <v>5</v>
      </c>
      <c r="E115" s="3">
        <v>3</v>
      </c>
      <c r="F115" s="5">
        <f t="shared" ref="F115:F117" si="7">E115/D115</f>
        <v>0.6</v>
      </c>
    </row>
    <row r="116" spans="1:6" ht="76.5" x14ac:dyDescent="0.2">
      <c r="A116" s="14">
        <v>74</v>
      </c>
      <c r="B116" s="23" t="s">
        <v>64</v>
      </c>
      <c r="C116" s="21" t="s">
        <v>83</v>
      </c>
      <c r="D116" s="28">
        <v>1E-3</v>
      </c>
      <c r="E116" s="28">
        <v>1.5E-3</v>
      </c>
      <c r="F116" s="5">
        <v>1</v>
      </c>
    </row>
    <row r="117" spans="1:6" ht="25.5" x14ac:dyDescent="0.2">
      <c r="A117" s="14">
        <v>75</v>
      </c>
      <c r="B117" s="23" t="s">
        <v>65</v>
      </c>
      <c r="C117" s="21" t="s">
        <v>79</v>
      </c>
      <c r="D117" s="2">
        <v>5.5</v>
      </c>
      <c r="E117" s="2">
        <v>4.07</v>
      </c>
      <c r="F117" s="5">
        <f t="shared" si="7"/>
        <v>0.7400000000000001</v>
      </c>
    </row>
    <row r="118" spans="1:6" ht="38.25" x14ac:dyDescent="0.2">
      <c r="A118" s="14">
        <v>76</v>
      </c>
      <c r="B118" s="23" t="s">
        <v>121</v>
      </c>
      <c r="C118" s="21" t="s">
        <v>77</v>
      </c>
      <c r="D118" s="3">
        <v>11.5</v>
      </c>
      <c r="E118" s="3">
        <v>30.8</v>
      </c>
      <c r="F118" s="5">
        <v>1</v>
      </c>
    </row>
    <row r="119" spans="1:6" ht="63.75" x14ac:dyDescent="0.2">
      <c r="A119" s="14">
        <v>77</v>
      </c>
      <c r="B119" s="23" t="s">
        <v>122</v>
      </c>
      <c r="C119" s="21" t="s">
        <v>77</v>
      </c>
      <c r="D119" s="2">
        <v>10</v>
      </c>
      <c r="E119" s="2">
        <v>30</v>
      </c>
      <c r="F119" s="5">
        <v>1</v>
      </c>
    </row>
    <row r="120" spans="1:6" ht="25.5" x14ac:dyDescent="0.2">
      <c r="A120" s="19">
        <v>78</v>
      </c>
      <c r="B120" s="23" t="s">
        <v>123</v>
      </c>
      <c r="C120" s="21" t="s">
        <v>75</v>
      </c>
      <c r="D120" s="2">
        <v>0</v>
      </c>
      <c r="E120" s="2">
        <v>0</v>
      </c>
      <c r="F120" s="5">
        <v>1</v>
      </c>
    </row>
    <row r="121" spans="1:6" x14ac:dyDescent="0.2">
      <c r="A121" s="32"/>
      <c r="B121" s="32"/>
      <c r="C121" s="19"/>
      <c r="D121" s="4"/>
      <c r="E121" s="4"/>
      <c r="F121" s="20">
        <f>SUM(F113:F120)/8</f>
        <v>0.91749999999999998</v>
      </c>
    </row>
    <row r="122" spans="1:6" x14ac:dyDescent="0.2">
      <c r="A122" s="35" t="s">
        <v>53</v>
      </c>
      <c r="B122" s="35"/>
      <c r="C122" s="35"/>
      <c r="D122" s="35"/>
      <c r="E122" s="35"/>
      <c r="F122" s="35"/>
    </row>
    <row r="123" spans="1:6" ht="25.5" x14ac:dyDescent="0.2">
      <c r="A123" s="14">
        <v>79</v>
      </c>
      <c r="B123" s="23" t="s">
        <v>124</v>
      </c>
      <c r="C123" s="21" t="s">
        <v>75</v>
      </c>
      <c r="D123" s="2">
        <v>0</v>
      </c>
      <c r="E123" s="2">
        <v>0.8</v>
      </c>
      <c r="F123" s="5">
        <v>1</v>
      </c>
    </row>
    <row r="124" spans="1:6" ht="51" x14ac:dyDescent="0.2">
      <c r="A124" s="14">
        <v>80</v>
      </c>
      <c r="B124" s="23" t="s">
        <v>54</v>
      </c>
      <c r="C124" s="21" t="s">
        <v>77</v>
      </c>
      <c r="D124" s="2">
        <v>0</v>
      </c>
      <c r="E124" s="2">
        <v>99.1</v>
      </c>
      <c r="F124" s="5">
        <v>1</v>
      </c>
    </row>
    <row r="125" spans="1:6" ht="76.5" x14ac:dyDescent="0.2">
      <c r="A125" s="14">
        <v>81</v>
      </c>
      <c r="B125" s="23" t="s">
        <v>125</v>
      </c>
      <c r="C125" s="21" t="s">
        <v>73</v>
      </c>
      <c r="D125" s="3">
        <v>0</v>
      </c>
      <c r="E125" s="3">
        <v>92.9</v>
      </c>
      <c r="F125" s="5">
        <v>1</v>
      </c>
    </row>
    <row r="126" spans="1:6" ht="76.5" x14ac:dyDescent="0.2">
      <c r="A126" s="14">
        <v>82</v>
      </c>
      <c r="B126" s="23" t="s">
        <v>55</v>
      </c>
      <c r="C126" s="21" t="s">
        <v>75</v>
      </c>
      <c r="D126" s="2">
        <v>100</v>
      </c>
      <c r="E126" s="2">
        <v>100</v>
      </c>
      <c r="F126" s="5">
        <f t="shared" ref="F126:F127" si="8">E126/D126</f>
        <v>1</v>
      </c>
    </row>
    <row r="127" spans="1:6" ht="25.5" x14ac:dyDescent="0.2">
      <c r="A127" s="14">
        <v>83</v>
      </c>
      <c r="B127" s="23" t="s">
        <v>126</v>
      </c>
      <c r="C127" s="21" t="s">
        <v>77</v>
      </c>
      <c r="D127" s="2">
        <v>100</v>
      </c>
      <c r="E127" s="2">
        <v>27.25</v>
      </c>
      <c r="F127" s="5">
        <f t="shared" si="8"/>
        <v>0.27250000000000002</v>
      </c>
    </row>
    <row r="128" spans="1:6" x14ac:dyDescent="0.2">
      <c r="A128" s="14">
        <v>84</v>
      </c>
      <c r="B128" s="23" t="s">
        <v>127</v>
      </c>
      <c r="C128" s="21" t="s">
        <v>77</v>
      </c>
      <c r="D128" s="2">
        <v>0</v>
      </c>
      <c r="E128" s="2">
        <v>0</v>
      </c>
      <c r="F128" s="5">
        <v>1</v>
      </c>
    </row>
    <row r="129" spans="1:6" ht="25.5" x14ac:dyDescent="0.2">
      <c r="A129" s="19">
        <v>85</v>
      </c>
      <c r="B129" s="23" t="s">
        <v>128</v>
      </c>
      <c r="C129" s="21" t="s">
        <v>83</v>
      </c>
      <c r="D129" s="2">
        <v>0</v>
      </c>
      <c r="E129" s="2">
        <v>1</v>
      </c>
      <c r="F129" s="5">
        <v>1</v>
      </c>
    </row>
    <row r="130" spans="1:6" x14ac:dyDescent="0.2">
      <c r="A130" s="32"/>
      <c r="B130" s="32"/>
      <c r="C130" s="19"/>
      <c r="D130" s="4"/>
      <c r="E130" s="4"/>
      <c r="F130" s="20">
        <f>SUM(F123:F129)/7</f>
        <v>0.89607142857142852</v>
      </c>
    </row>
    <row r="131" spans="1:6" x14ac:dyDescent="0.2">
      <c r="A131" s="36" t="s">
        <v>56</v>
      </c>
      <c r="B131" s="36"/>
      <c r="C131" s="36"/>
      <c r="D131" s="36"/>
      <c r="E131" s="36"/>
      <c r="F131" s="36"/>
    </row>
    <row r="132" spans="1:6" ht="76.5" x14ac:dyDescent="0.2">
      <c r="A132" s="14">
        <v>86</v>
      </c>
      <c r="B132" s="23" t="s">
        <v>57</v>
      </c>
      <c r="C132" s="21" t="s">
        <v>77</v>
      </c>
      <c r="D132" s="2">
        <v>30</v>
      </c>
      <c r="E132" s="2">
        <v>46</v>
      </c>
      <c r="F132" s="5">
        <v>1</v>
      </c>
    </row>
    <row r="133" spans="1:6" ht="51" x14ac:dyDescent="0.2">
      <c r="A133" s="14">
        <v>87</v>
      </c>
      <c r="B133" s="23" t="s">
        <v>58</v>
      </c>
      <c r="C133" s="21" t="s">
        <v>77</v>
      </c>
      <c r="D133" s="2">
        <v>18.7</v>
      </c>
      <c r="E133" s="2">
        <v>50</v>
      </c>
      <c r="F133" s="5">
        <v>1</v>
      </c>
    </row>
    <row r="134" spans="1:6" ht="25.5" x14ac:dyDescent="0.2">
      <c r="A134" s="14">
        <v>88</v>
      </c>
      <c r="B134" s="23" t="s">
        <v>59</v>
      </c>
      <c r="C134" s="21" t="s">
        <v>77</v>
      </c>
      <c r="D134" s="3">
        <v>95</v>
      </c>
      <c r="E134" s="3">
        <v>100</v>
      </c>
      <c r="F134" s="5">
        <v>1</v>
      </c>
    </row>
    <row r="135" spans="1:6" ht="25.5" x14ac:dyDescent="0.2">
      <c r="A135" s="14">
        <v>89</v>
      </c>
      <c r="B135" s="23" t="s">
        <v>60</v>
      </c>
      <c r="C135" s="21" t="s">
        <v>77</v>
      </c>
      <c r="D135" s="2">
        <v>1500</v>
      </c>
      <c r="E135" s="2">
        <v>1888</v>
      </c>
      <c r="F135" s="5">
        <v>1</v>
      </c>
    </row>
    <row r="136" spans="1:6" x14ac:dyDescent="0.2">
      <c r="A136" s="32"/>
      <c r="B136" s="32"/>
      <c r="C136" s="19"/>
      <c r="D136" s="4"/>
      <c r="E136" s="4"/>
      <c r="F136" s="20">
        <f>SUM(F132:F135)/4</f>
        <v>1</v>
      </c>
    </row>
    <row r="137" spans="1:6" x14ac:dyDescent="0.2">
      <c r="A137" s="35" t="s">
        <v>61</v>
      </c>
      <c r="B137" s="35"/>
      <c r="C137" s="35"/>
      <c r="D137" s="35"/>
      <c r="E137" s="35"/>
      <c r="F137" s="35"/>
    </row>
    <row r="138" spans="1:6" ht="38.25" x14ac:dyDescent="0.2">
      <c r="A138" s="15">
        <v>90</v>
      </c>
      <c r="B138" s="23" t="s">
        <v>129</v>
      </c>
      <c r="C138" s="21" t="s">
        <v>77</v>
      </c>
      <c r="D138" s="7">
        <v>60</v>
      </c>
      <c r="E138" s="7">
        <v>60</v>
      </c>
      <c r="F138" s="5">
        <f t="shared" ref="F138:F140" si="9">E138/D138</f>
        <v>1</v>
      </c>
    </row>
    <row r="139" spans="1:6" ht="25.5" x14ac:dyDescent="0.2">
      <c r="A139" s="15">
        <v>91</v>
      </c>
      <c r="B139" s="23" t="s">
        <v>130</v>
      </c>
      <c r="C139" s="21" t="s">
        <v>77</v>
      </c>
      <c r="D139" s="9">
        <v>0</v>
      </c>
      <c r="E139" s="9">
        <v>0</v>
      </c>
      <c r="F139" s="5">
        <v>1</v>
      </c>
    </row>
    <row r="140" spans="1:6" x14ac:dyDescent="0.2">
      <c r="A140" s="15">
        <v>92</v>
      </c>
      <c r="B140" s="23" t="s">
        <v>131</v>
      </c>
      <c r="C140" s="21" t="s">
        <v>77</v>
      </c>
      <c r="D140" s="7">
        <v>40438</v>
      </c>
      <c r="E140" s="7">
        <v>40438</v>
      </c>
      <c r="F140" s="5">
        <f t="shared" si="9"/>
        <v>1</v>
      </c>
    </row>
    <row r="141" spans="1:6" ht="25.5" x14ac:dyDescent="0.2">
      <c r="A141" s="15">
        <v>93</v>
      </c>
      <c r="B141" s="23" t="s">
        <v>132</v>
      </c>
      <c r="C141" s="21" t="s">
        <v>77</v>
      </c>
      <c r="D141" s="7">
        <v>100</v>
      </c>
      <c r="E141" s="7">
        <v>100</v>
      </c>
      <c r="F141" s="5">
        <v>1</v>
      </c>
    </row>
    <row r="142" spans="1:6" ht="38.25" x14ac:dyDescent="0.2">
      <c r="A142" s="15">
        <v>94</v>
      </c>
      <c r="B142" s="23" t="s">
        <v>133</v>
      </c>
      <c r="C142" s="21" t="s">
        <v>77</v>
      </c>
      <c r="D142" s="9">
        <v>0</v>
      </c>
      <c r="E142" s="9">
        <v>0</v>
      </c>
      <c r="F142" s="5">
        <v>1</v>
      </c>
    </row>
    <row r="143" spans="1:6" x14ac:dyDescent="0.2">
      <c r="A143" s="15">
        <v>95</v>
      </c>
      <c r="B143" s="23" t="s">
        <v>134</v>
      </c>
      <c r="C143" s="21" t="s">
        <v>77</v>
      </c>
      <c r="D143" s="7">
        <v>0</v>
      </c>
      <c r="E143" s="7">
        <v>0</v>
      </c>
      <c r="F143" s="5">
        <v>1</v>
      </c>
    </row>
    <row r="144" spans="1:6" x14ac:dyDescent="0.2">
      <c r="A144" s="32"/>
      <c r="B144" s="32"/>
      <c r="C144" s="19"/>
      <c r="D144" s="4"/>
      <c r="E144" s="4"/>
      <c r="F144" s="20">
        <f>SUM(F138:F143)/6</f>
        <v>1</v>
      </c>
    </row>
    <row r="145" spans="1:6" x14ac:dyDescent="0.2">
      <c r="A145" s="34" t="s">
        <v>62</v>
      </c>
      <c r="B145" s="34"/>
      <c r="C145" s="34"/>
      <c r="D145" s="34"/>
      <c r="E145" s="34"/>
      <c r="F145" s="34"/>
    </row>
    <row r="146" spans="1:6" ht="38.25" x14ac:dyDescent="0.2">
      <c r="A146" s="14">
        <v>96</v>
      </c>
      <c r="B146" s="22" t="s">
        <v>135</v>
      </c>
      <c r="C146" s="21" t="s">
        <v>75</v>
      </c>
      <c r="D146" s="2">
        <v>15</v>
      </c>
      <c r="E146" s="2">
        <v>11</v>
      </c>
      <c r="F146" s="5">
        <f t="shared" ref="F146:F147" si="10">E146/D146</f>
        <v>0.73333333333333328</v>
      </c>
    </row>
    <row r="147" spans="1:6" ht="62.25" customHeight="1" x14ac:dyDescent="0.2">
      <c r="A147" s="14">
        <v>97</v>
      </c>
      <c r="B147" s="22" t="s">
        <v>136</v>
      </c>
      <c r="C147" s="21" t="s">
        <v>75</v>
      </c>
      <c r="D147" s="2">
        <v>100</v>
      </c>
      <c r="E147" s="2">
        <v>11</v>
      </c>
      <c r="F147" s="5">
        <f t="shared" si="10"/>
        <v>0.11</v>
      </c>
    </row>
    <row r="148" spans="1:6" ht="25.5" x14ac:dyDescent="0.2">
      <c r="A148" s="14">
        <v>98</v>
      </c>
      <c r="B148" s="22" t="s">
        <v>137</v>
      </c>
      <c r="C148" s="21" t="s">
        <v>77</v>
      </c>
      <c r="D148" s="2">
        <v>0</v>
      </c>
      <c r="E148" s="2">
        <v>0</v>
      </c>
      <c r="F148" s="5">
        <v>1</v>
      </c>
    </row>
    <row r="149" spans="1:6" ht="76.5" x14ac:dyDescent="0.2">
      <c r="A149" s="14">
        <v>99</v>
      </c>
      <c r="B149" s="22" t="s">
        <v>138</v>
      </c>
      <c r="C149" s="21" t="s">
        <v>77</v>
      </c>
      <c r="D149" s="2">
        <v>0</v>
      </c>
      <c r="E149" s="2">
        <v>0</v>
      </c>
      <c r="F149" s="5">
        <v>1</v>
      </c>
    </row>
    <row r="150" spans="1:6" x14ac:dyDescent="0.2">
      <c r="A150" s="32"/>
      <c r="B150" s="32"/>
      <c r="C150" s="19"/>
      <c r="D150" s="4"/>
      <c r="E150" s="4"/>
      <c r="F150" s="20">
        <f>SUM(F146:F149)/4</f>
        <v>0.71083333333333332</v>
      </c>
    </row>
    <row r="151" spans="1:6" ht="14.25" x14ac:dyDescent="0.2">
      <c r="A151" s="33" t="s">
        <v>71</v>
      </c>
      <c r="B151" s="33"/>
      <c r="C151" s="33"/>
      <c r="D151" s="33"/>
      <c r="E151" s="33"/>
      <c r="F151" s="17">
        <f>(F15+F19+F27+F32+F37+F46+F52+F56+F60+F66+F75+F86+F92+F99+F105+F111+F121+F130+F136+F144+F150)/21</f>
        <v>0.92756481238629618</v>
      </c>
    </row>
  </sheetData>
  <mergeCells count="53">
    <mergeCell ref="A2:F2"/>
    <mergeCell ref="D5:F6"/>
    <mergeCell ref="E1:F1"/>
    <mergeCell ref="A15:B15"/>
    <mergeCell ref="A3:F4"/>
    <mergeCell ref="A9:F9"/>
    <mergeCell ref="A5:A8"/>
    <mergeCell ref="B5:B8"/>
    <mergeCell ref="D7:D8"/>
    <mergeCell ref="E7:E8"/>
    <mergeCell ref="F7:F8"/>
    <mergeCell ref="A100:F100"/>
    <mergeCell ref="A16:F16"/>
    <mergeCell ref="A20:F20"/>
    <mergeCell ref="A28:F28"/>
    <mergeCell ref="A33:F33"/>
    <mergeCell ref="A38:F38"/>
    <mergeCell ref="A19:B19"/>
    <mergeCell ref="A27:B27"/>
    <mergeCell ref="A32:B32"/>
    <mergeCell ref="A37:B37"/>
    <mergeCell ref="A60:B60"/>
    <mergeCell ref="A66:B66"/>
    <mergeCell ref="A106:F106"/>
    <mergeCell ref="A47:F47"/>
    <mergeCell ref="A53:F53"/>
    <mergeCell ref="A57:F57"/>
    <mergeCell ref="A61:F61"/>
    <mergeCell ref="A67:F67"/>
    <mergeCell ref="A75:B75"/>
    <mergeCell ref="A86:B86"/>
    <mergeCell ref="A92:B92"/>
    <mergeCell ref="A99:B99"/>
    <mergeCell ref="A105:B105"/>
    <mergeCell ref="A76:F76"/>
    <mergeCell ref="A87:F87"/>
    <mergeCell ref="A93:F93"/>
    <mergeCell ref="C5:C8"/>
    <mergeCell ref="A150:B150"/>
    <mergeCell ref="A151:E151"/>
    <mergeCell ref="A111:B111"/>
    <mergeCell ref="A121:B121"/>
    <mergeCell ref="A130:B130"/>
    <mergeCell ref="A136:B136"/>
    <mergeCell ref="A144:B144"/>
    <mergeCell ref="A112:F112"/>
    <mergeCell ref="A122:F122"/>
    <mergeCell ref="A131:F131"/>
    <mergeCell ref="A137:F137"/>
    <mergeCell ref="A145:F145"/>
    <mergeCell ref="A46:B46"/>
    <mergeCell ref="A52:B52"/>
    <mergeCell ref="A56:B56"/>
  </mergeCells>
  <pageMargins left="0.7" right="0.7" top="0.75" bottom="0.75" header="0.3" footer="0.3"/>
  <pageSetup paperSize="9" scale="85" fitToHeight="0" orientation="portrait" r:id="rId1"/>
  <rowBreaks count="5" manualBreakCount="5">
    <brk id="32" max="5" man="1"/>
    <brk id="66" max="5" man="1"/>
    <brk id="92" max="5" man="1"/>
    <brk id="121" max="5" man="1"/>
    <brk id="1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2024-04-27T04:19:46Z</cp:lastPrinted>
  <dcterms:created xsi:type="dcterms:W3CDTF">2022-02-04T07:45:16Z</dcterms:created>
  <dcterms:modified xsi:type="dcterms:W3CDTF">2024-04-27T05:23:01Z</dcterms:modified>
</cp:coreProperties>
</file>